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3\"/>
    </mc:Choice>
  </mc:AlternateContent>
  <xr:revisionPtr revIDLastSave="0" documentId="13_ncr:1_{A8A42175-391D-4E0F-8B8B-F674CD2A1EB2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Finanzmathematische Funktionen" sheetId="3" r:id="rId1"/>
    <sheet name="Finanz-Funktionen fertig" sheetId="2" r:id="rId2"/>
    <sheet name="Finanz-Funktionen Kopie" sheetId="1" r:id="rId3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3" l="1"/>
  <c r="C36" i="3"/>
  <c r="C39" i="3"/>
  <c r="C6" i="2"/>
  <c r="D7" i="2"/>
  <c r="E8" i="2"/>
  <c r="F9" i="2"/>
  <c r="G10" i="2"/>
  <c r="C16" i="2"/>
  <c r="D17" i="2"/>
  <c r="K17" i="2"/>
  <c r="E18" i="2"/>
  <c r="F19" i="2"/>
  <c r="G20" i="2"/>
  <c r="C26" i="2"/>
  <c r="C29" i="2"/>
  <c r="C36" i="2"/>
  <c r="C39" i="2"/>
  <c r="C40" i="2" s="1"/>
  <c r="C26" i="1"/>
  <c r="C36" i="1"/>
  <c r="C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 Günther Grund</author>
  </authors>
  <commentList>
    <comment ref="B1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pro Jahr!</t>
        </r>
      </text>
    </comment>
    <comment ref="B20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pro Monat!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 Günther Grund</author>
  </authors>
  <commentList>
    <comment ref="B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 Jahr!</t>
        </r>
      </text>
    </comment>
    <comment ref="B2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pro Monat!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 Günther Grund</author>
  </authors>
  <commentList>
    <comment ref="B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 Jahr!</t>
        </r>
      </text>
    </comment>
    <comment ref="B2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pro Monat!</t>
        </r>
      </text>
    </comment>
  </commentList>
</comments>
</file>

<file path=xl/sharedStrings.xml><?xml version="1.0" encoding="utf-8"?>
<sst xmlns="http://schemas.openxmlformats.org/spreadsheetml/2006/main" count="201" uniqueCount="32">
  <si>
    <t>Zeitwert</t>
  </si>
  <si>
    <t>ZW</t>
  </si>
  <si>
    <t>Zahlung am Beginn</t>
  </si>
  <si>
    <t>BW</t>
  </si>
  <si>
    <t>Zahlung pro Jahr</t>
  </si>
  <si>
    <t>RMZ</t>
  </si>
  <si>
    <t>Zahlungszeitraum</t>
  </si>
  <si>
    <t>ZZR</t>
  </si>
  <si>
    <t>Zinssatz nach Kest</t>
  </si>
  <si>
    <t>ZINS</t>
  </si>
  <si>
    <t>Zinssatz vor Kest</t>
  </si>
  <si>
    <t>(entspricht dem Beispiel aus dem Kapitel 15)</t>
  </si>
  <si>
    <t>Zeitwert bei einmaliger Einzahlung</t>
  </si>
  <si>
    <t>Zeitwert bei regelmäßigen Einzahlungen</t>
  </si>
  <si>
    <t>regelm. Zahlung</t>
  </si>
  <si>
    <t>zukünftiger Wert</t>
  </si>
  <si>
    <t>Nettobarwert dieser Investition:</t>
  </si>
  <si>
    <t>Zinssatz</t>
  </si>
  <si>
    <t>Barwert</t>
  </si>
  <si>
    <r>
      <t xml:space="preserve">Kredit mit </t>
    </r>
    <r>
      <rPr>
        <b/>
        <u/>
        <sz val="10"/>
        <rFont val="Arial"/>
        <family val="2"/>
      </rPr>
      <t>monatlichen</t>
    </r>
    <r>
      <rPr>
        <b/>
        <sz val="10"/>
        <rFont val="Arial"/>
        <family val="2"/>
      </rPr>
      <t xml:space="preserve"> (positiven) Raten und keiner Endrate (ZW)</t>
    </r>
  </si>
  <si>
    <t>Ertrag am Ende des 7. Jahres</t>
  </si>
  <si>
    <t>Ertrag am Ende des 6. Jahres</t>
  </si>
  <si>
    <t>Ertrag am Ende des 5. Jahres</t>
  </si>
  <si>
    <t>Ertrag am Ende des 4. Jahres</t>
  </si>
  <si>
    <t>Ertrag am Ende des 3. Jahres</t>
  </si>
  <si>
    <t>Ertrag am Ende des 2. Jahres</t>
  </si>
  <si>
    <t>Ertrag am Ende des 1. Jahres</t>
  </si>
  <si>
    <t>Anschaffungskosten einer Investition</t>
  </si>
  <si>
    <t>Jährlicher Zinssatz</t>
  </si>
  <si>
    <r>
      <t xml:space="preserve">Kredit mit </t>
    </r>
    <r>
      <rPr>
        <b/>
        <u/>
        <sz val="10"/>
        <rFont val="Arial"/>
        <family val="2"/>
      </rPr>
      <t>jährlichen</t>
    </r>
    <r>
      <rPr>
        <b/>
        <sz val="10"/>
        <rFont val="Arial"/>
        <family val="2"/>
      </rPr>
      <t xml:space="preserve"> Raten und einer Endrate (ZW)</t>
    </r>
  </si>
  <si>
    <t>Nettobarwert</t>
  </si>
  <si>
    <t>Regelmäßige Zahlungen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</si>
</sst>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#,##0\ &quot;€&quot;\ "/>
    <numFmt numFmtId="165" formatCode="_-#,##0\ &quot;€&quot;_-"/>
    <numFmt numFmtId="166" formatCode="0\ &quot;Jahre &quot;"/>
    <numFmt numFmtId="167" formatCode="0.0%\ "/>
    <numFmt numFmtId="168" formatCode="0.0%"/>
    <numFmt numFmtId="169" formatCode="_(&quot;€&quot;\ * #,##0.00_);_(&quot;€&quot;\ * \(#,##0.00\);_(&quot;€&quot;\ * &quot;-&quot;??_);_(@_)"/>
    <numFmt numFmtId="170" formatCode="&quot;$&quot;#,##0_);\(&quot;$&quot;#,##0\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sz val="18"/>
      <name val="Arial"/>
      <family val="2"/>
    </font>
    <font>
      <b/>
      <sz val="8"/>
      <color indexed="81"/>
      <name val="Tahoma"/>
      <family val="2"/>
    </font>
    <font>
      <sz val="10"/>
      <name val="Helv"/>
    </font>
    <font>
      <b/>
      <sz val="12"/>
      <name val="Tms Rmn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3" fontId="7" fillId="0" borderId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7" fillId="4" borderId="0"/>
  </cellStyleXfs>
  <cellXfs count="64">
    <xf numFmtId="0" fontId="0" fillId="0" borderId="0" xfId="0"/>
    <xf numFmtId="164" fontId="2" fillId="2" borderId="1" xfId="0" applyNumberFormat="1" applyFont="1" applyFill="1" applyBorder="1"/>
    <xf numFmtId="0" fontId="0" fillId="3" borderId="2" xfId="0" applyFill="1" applyBorder="1"/>
    <xf numFmtId="0" fontId="0" fillId="3" borderId="3" xfId="0" applyFill="1" applyBorder="1"/>
    <xf numFmtId="165" fontId="3" fillId="0" borderId="4" xfId="0" applyNumberFormat="1" applyFont="1" applyBorder="1"/>
    <xf numFmtId="0" fontId="3" fillId="3" borderId="5" xfId="0" applyFont="1" applyFill="1" applyBorder="1"/>
    <xf numFmtId="0" fontId="0" fillId="3" borderId="6" xfId="0" applyFill="1" applyBorder="1"/>
    <xf numFmtId="165" fontId="0" fillId="0" borderId="4" xfId="0" applyNumberFormat="1" applyBorder="1"/>
    <xf numFmtId="0" fontId="0" fillId="3" borderId="5" xfId="0" applyFill="1" applyBorder="1"/>
    <xf numFmtId="166" fontId="0" fillId="0" borderId="4" xfId="0" applyNumberFormat="1" applyBorder="1"/>
    <xf numFmtId="167" fontId="0" fillId="0" borderId="4" xfId="0" applyNumberFormat="1" applyBorder="1"/>
    <xf numFmtId="167" fontId="0" fillId="0" borderId="7" xfId="0" applyNumberFormat="1" applyBorder="1"/>
    <xf numFmtId="0" fontId="0" fillId="3" borderId="8" xfId="0" applyFill="1" applyBorder="1"/>
    <xf numFmtId="0" fontId="0" fillId="3" borderId="9" xfId="0" applyFill="1" applyBorder="1"/>
    <xf numFmtId="0" fontId="2" fillId="0" borderId="0" xfId="0" applyFont="1"/>
    <xf numFmtId="8" fontId="0" fillId="0" borderId="0" xfId="0" applyNumberFormat="1"/>
    <xf numFmtId="164" fontId="0" fillId="0" borderId="10" xfId="0" applyNumberFormat="1" applyBorder="1"/>
    <xf numFmtId="164" fontId="0" fillId="0" borderId="3" xfId="0" applyNumberFormat="1" applyBorder="1"/>
    <xf numFmtId="0" fontId="0" fillId="3" borderId="1" xfId="0" applyFill="1" applyBorder="1"/>
    <xf numFmtId="164" fontId="0" fillId="0" borderId="11" xfId="0" applyNumberFormat="1" applyBorder="1"/>
    <xf numFmtId="164" fontId="2" fillId="2" borderId="12" xfId="0" applyNumberFormat="1" applyFont="1" applyFill="1" applyBorder="1"/>
    <xf numFmtId="164" fontId="0" fillId="0" borderId="12" xfId="0" applyNumberFormat="1" applyBorder="1"/>
    <xf numFmtId="164" fontId="0" fillId="0" borderId="6" xfId="0" applyNumberFormat="1" applyBorder="1"/>
    <xf numFmtId="0" fontId="0" fillId="3" borderId="11" xfId="0" applyFill="1" applyBorder="1"/>
    <xf numFmtId="166" fontId="0" fillId="0" borderId="11" xfId="0" applyNumberFormat="1" applyBorder="1"/>
    <xf numFmtId="166" fontId="0" fillId="0" borderId="12" xfId="0" applyNumberFormat="1" applyBorder="1"/>
    <xf numFmtId="166" fontId="2" fillId="2" borderId="12" xfId="0" applyNumberFormat="1" applyFont="1" applyFill="1" applyBorder="1"/>
    <xf numFmtId="166" fontId="0" fillId="0" borderId="6" xfId="0" applyNumberFormat="1" applyBorder="1"/>
    <xf numFmtId="164" fontId="0" fillId="0" borderId="13" xfId="0" applyNumberFormat="1" applyBorder="1"/>
    <xf numFmtId="167" fontId="0" fillId="0" borderId="11" xfId="0" applyNumberFormat="1" applyBorder="1"/>
    <xf numFmtId="167" fontId="0" fillId="0" borderId="12" xfId="0" applyNumberFormat="1" applyBorder="1"/>
    <xf numFmtId="167" fontId="2" fillId="2" borderId="12" xfId="0" applyNumberFormat="1" applyFont="1" applyFill="1" applyBorder="1"/>
    <xf numFmtId="167" fontId="0" fillId="0" borderId="6" xfId="0" applyNumberFormat="1" applyBorder="1"/>
    <xf numFmtId="164" fontId="0" fillId="0" borderId="14" xfId="0" applyNumberFormat="1" applyBorder="1"/>
    <xf numFmtId="164" fontId="0" fillId="0" borderId="15" xfId="0" applyNumberFormat="1" applyBorder="1"/>
    <xf numFmtId="164" fontId="2" fillId="2" borderId="9" xfId="0" applyNumberFormat="1" applyFont="1" applyFill="1" applyBorder="1"/>
    <xf numFmtId="0" fontId="0" fillId="3" borderId="14" xfId="0" applyFill="1" applyBorder="1"/>
    <xf numFmtId="0" fontId="0" fillId="0" borderId="16" xfId="0" applyFill="1" applyBorder="1"/>
    <xf numFmtId="0" fontId="0" fillId="0" borderId="2" xfId="0" applyFill="1" applyBorder="1"/>
    <xf numFmtId="0" fontId="0" fillId="0" borderId="10" xfId="0" applyFill="1" applyBorder="1"/>
    <xf numFmtId="0" fontId="0" fillId="0" borderId="3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0" borderId="20" xfId="0" applyFill="1" applyBorder="1"/>
    <xf numFmtId="0" fontId="0" fillId="0" borderId="5" xfId="0" applyFill="1" applyBorder="1"/>
    <xf numFmtId="0" fontId="0" fillId="0" borderId="12" xfId="0" applyFill="1" applyBorder="1"/>
    <xf numFmtId="0" fontId="0" fillId="0" borderId="6" xfId="0" applyFill="1" applyBorder="1"/>
    <xf numFmtId="0" fontId="0" fillId="0" borderId="11" xfId="0" applyFill="1" applyBorder="1"/>
    <xf numFmtId="14" fontId="0" fillId="0" borderId="12" xfId="0" applyNumberFormat="1" applyFill="1" applyBorder="1" applyAlignment="1">
      <alignment horizontal="center"/>
    </xf>
    <xf numFmtId="164" fontId="0" fillId="0" borderId="6" xfId="0" applyNumberFormat="1" applyFill="1" applyBorder="1"/>
    <xf numFmtId="0" fontId="0" fillId="0" borderId="14" xfId="0" applyFill="1" applyBorder="1"/>
    <xf numFmtId="0" fontId="0" fillId="0" borderId="15" xfId="0" applyFill="1" applyBorder="1"/>
    <xf numFmtId="14" fontId="0" fillId="0" borderId="15" xfId="0" applyNumberFormat="1" applyFill="1" applyBorder="1" applyAlignment="1">
      <alignment horizontal="center"/>
    </xf>
    <xf numFmtId="164" fontId="0" fillId="0" borderId="9" xfId="0" applyNumberFormat="1" applyFill="1" applyBorder="1"/>
    <xf numFmtId="0" fontId="0" fillId="0" borderId="17" xfId="0" applyFill="1" applyBorder="1"/>
    <xf numFmtId="0" fontId="0" fillId="0" borderId="18" xfId="0" applyFill="1" applyBorder="1"/>
    <xf numFmtId="14" fontId="0" fillId="0" borderId="18" xfId="0" applyNumberFormat="1" applyFill="1" applyBorder="1" applyAlignment="1">
      <alignment horizontal="center"/>
    </xf>
    <xf numFmtId="164" fontId="0" fillId="0" borderId="19" xfId="0" applyNumberFormat="1" applyFill="1" applyBorder="1"/>
    <xf numFmtId="168" fontId="0" fillId="0" borderId="0" xfId="0" applyNumberFormat="1"/>
    <xf numFmtId="0" fontId="5" fillId="0" borderId="0" xfId="0" applyFont="1" applyAlignment="1"/>
    <xf numFmtId="165" fontId="3" fillId="0" borderId="4" xfId="2" applyNumberFormat="1" applyFont="1" applyBorder="1"/>
    <xf numFmtId="165" fontId="0" fillId="0" borderId="4" xfId="2" applyNumberFormat="1" applyFont="1" applyBorder="1"/>
    <xf numFmtId="0" fontId="5" fillId="0" borderId="0" xfId="0" applyFont="1" applyAlignment="1">
      <alignment horizontal="center"/>
    </xf>
  </cellXfs>
  <cellStyles count="9">
    <cellStyle name="Euro" xfId="1" xr:uid="{00000000-0005-0000-0000-000000000000}"/>
    <cellStyle name="Euro 2" xfId="2" xr:uid="{00000000-0005-0000-0000-000001000000}"/>
    <cellStyle name="Normal_CHART3D" xfId="3" xr:uid="{00000000-0005-0000-0000-000002000000}"/>
    <cellStyle name="number" xfId="4" xr:uid="{00000000-0005-0000-0000-000003000000}"/>
    <cellStyle name="Prozent 2" xfId="5" xr:uid="{00000000-0005-0000-0000-000004000000}"/>
    <cellStyle name="Standard" xfId="0" builtinId="0"/>
    <cellStyle name="Title" xfId="6" xr:uid="{00000000-0005-0000-0000-000006000000}"/>
    <cellStyle name="Währung 2" xfId="7" xr:uid="{00000000-0005-0000-0000-000007000000}"/>
    <cellStyle name="yellow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workbookViewId="0">
      <selection sqref="A1:G1"/>
    </sheetView>
  </sheetViews>
  <sheetFormatPr baseColWidth="10" defaultRowHeight="12.75" x14ac:dyDescent="0.35"/>
  <cols>
    <col min="1" max="1" width="5" bestFit="1" customWidth="1"/>
    <col min="2" max="2" width="16.59765625" customWidth="1"/>
    <col min="4" max="7" width="10.86328125" bestFit="1" customWidth="1"/>
    <col min="9" max="9" width="10.265625" customWidth="1"/>
    <col min="10" max="10" width="16.265625" customWidth="1"/>
    <col min="12" max="12" width="19.73046875" customWidth="1"/>
  </cols>
  <sheetData>
    <row r="1" spans="1:14" ht="22.15" x14ac:dyDescent="0.55000000000000004">
      <c r="A1" s="63" t="s">
        <v>31</v>
      </c>
      <c r="B1" s="63"/>
      <c r="C1" s="63"/>
      <c r="D1" s="63"/>
      <c r="E1" s="63"/>
      <c r="F1" s="63"/>
      <c r="G1" s="63"/>
      <c r="I1" s="63" t="s">
        <v>30</v>
      </c>
      <c r="J1" s="63"/>
      <c r="K1" s="63"/>
      <c r="L1" s="63"/>
      <c r="M1" s="60"/>
      <c r="N1" s="60"/>
    </row>
    <row r="3" spans="1:14" ht="13.15" x14ac:dyDescent="0.4">
      <c r="A3" s="14" t="s">
        <v>29</v>
      </c>
      <c r="I3" s="59">
        <v>5.5E-2</v>
      </c>
      <c r="J3" t="s">
        <v>28</v>
      </c>
      <c r="L3" s="59"/>
    </row>
    <row r="4" spans="1:14" ht="13.15" thickBot="1" x14ac:dyDescent="0.4"/>
    <row r="5" spans="1:14" ht="13.15" thickBot="1" x14ac:dyDescent="0.4">
      <c r="C5" s="43" t="s">
        <v>3</v>
      </c>
      <c r="D5" s="42" t="s">
        <v>9</v>
      </c>
      <c r="E5" s="42" t="s">
        <v>7</v>
      </c>
      <c r="F5" s="42" t="s">
        <v>1</v>
      </c>
      <c r="G5" s="41" t="s">
        <v>5</v>
      </c>
      <c r="I5" s="58">
        <v>-50000</v>
      </c>
      <c r="J5" s="57">
        <v>40909</v>
      </c>
      <c r="K5" s="56" t="s">
        <v>27</v>
      </c>
      <c r="L5" s="55"/>
    </row>
    <row r="6" spans="1:14" ht="13.15" x14ac:dyDescent="0.4">
      <c r="A6" s="13" t="s">
        <v>3</v>
      </c>
      <c r="B6" s="36" t="s">
        <v>18</v>
      </c>
      <c r="C6" s="35"/>
      <c r="D6" s="34">
        <v>1000000</v>
      </c>
      <c r="E6" s="34">
        <v>1000000</v>
      </c>
      <c r="F6" s="34">
        <v>1000000</v>
      </c>
      <c r="G6" s="33">
        <v>1000000</v>
      </c>
      <c r="I6" s="54">
        <v>3500</v>
      </c>
      <c r="J6" s="53">
        <v>41274</v>
      </c>
      <c r="K6" s="52" t="s">
        <v>26</v>
      </c>
      <c r="L6" s="51"/>
    </row>
    <row r="7" spans="1:14" ht="13.15" x14ac:dyDescent="0.4">
      <c r="A7" s="6" t="s">
        <v>9</v>
      </c>
      <c r="B7" s="23" t="s">
        <v>17</v>
      </c>
      <c r="C7" s="32">
        <v>4.4999999999999998E-2</v>
      </c>
      <c r="D7" s="31"/>
      <c r="E7" s="30">
        <v>4.4999999999999998E-2</v>
      </c>
      <c r="F7" s="30">
        <v>4.4999999999999998E-2</v>
      </c>
      <c r="G7" s="29">
        <v>4.4999999999999998E-2</v>
      </c>
      <c r="I7" s="50">
        <v>6000</v>
      </c>
      <c r="J7" s="49">
        <v>41639</v>
      </c>
      <c r="K7" s="46" t="s">
        <v>25</v>
      </c>
      <c r="L7" s="48"/>
    </row>
    <row r="8" spans="1:14" ht="13.15" x14ac:dyDescent="0.4">
      <c r="A8" s="6" t="s">
        <v>7</v>
      </c>
      <c r="B8" s="23" t="s">
        <v>6</v>
      </c>
      <c r="C8" s="27">
        <v>6</v>
      </c>
      <c r="D8" s="25">
        <v>6</v>
      </c>
      <c r="E8" s="26"/>
      <c r="F8" s="25">
        <v>6</v>
      </c>
      <c r="G8" s="24">
        <v>6</v>
      </c>
      <c r="I8" s="50">
        <v>9500</v>
      </c>
      <c r="J8" s="49">
        <v>42004</v>
      </c>
      <c r="K8" s="46" t="s">
        <v>24</v>
      </c>
      <c r="L8" s="48"/>
    </row>
    <row r="9" spans="1:14" ht="13.15" x14ac:dyDescent="0.4">
      <c r="A9" s="6" t="s">
        <v>1</v>
      </c>
      <c r="B9" s="23" t="s">
        <v>15</v>
      </c>
      <c r="C9" s="22">
        <v>-294726.37535579898</v>
      </c>
      <c r="D9" s="21">
        <v>-294726.37535579898</v>
      </c>
      <c r="E9" s="21">
        <v>-294726.37535579898</v>
      </c>
      <c r="F9" s="20"/>
      <c r="G9" s="19">
        <v>-294726.37535579898</v>
      </c>
      <c r="I9" s="50">
        <v>12000</v>
      </c>
      <c r="J9" s="49">
        <v>42369</v>
      </c>
      <c r="K9" s="46" t="s">
        <v>23</v>
      </c>
      <c r="L9" s="48"/>
    </row>
    <row r="10" spans="1:14" ht="13.5" thickBot="1" x14ac:dyDescent="0.45">
      <c r="A10" s="3" t="s">
        <v>5</v>
      </c>
      <c r="B10" s="18" t="s">
        <v>14</v>
      </c>
      <c r="C10" s="17">
        <v>-150000</v>
      </c>
      <c r="D10" s="16">
        <v>-150000</v>
      </c>
      <c r="E10" s="16">
        <v>-150000</v>
      </c>
      <c r="F10" s="16">
        <v>-150000</v>
      </c>
      <c r="G10" s="1"/>
      <c r="I10" s="50">
        <v>12000</v>
      </c>
      <c r="J10" s="49">
        <v>42735</v>
      </c>
      <c r="K10" s="46" t="s">
        <v>22</v>
      </c>
      <c r="L10" s="48"/>
    </row>
    <row r="11" spans="1:14" x14ac:dyDescent="0.35">
      <c r="I11" s="50">
        <v>12000</v>
      </c>
      <c r="J11" s="49">
        <v>43100</v>
      </c>
      <c r="K11" s="46" t="s">
        <v>21</v>
      </c>
      <c r="L11" s="48"/>
    </row>
    <row r="12" spans="1:14" x14ac:dyDescent="0.35">
      <c r="I12" s="50">
        <v>12000</v>
      </c>
      <c r="J12" s="49">
        <v>43465</v>
      </c>
      <c r="K12" s="46" t="s">
        <v>20</v>
      </c>
      <c r="L12" s="48"/>
    </row>
    <row r="13" spans="1:14" ht="13.15" x14ac:dyDescent="0.4">
      <c r="A13" s="14" t="s">
        <v>19</v>
      </c>
      <c r="I13" s="47"/>
      <c r="J13" s="46"/>
      <c r="K13" s="45"/>
      <c r="L13" s="44"/>
    </row>
    <row r="14" spans="1:14" ht="13.15" thickBot="1" x14ac:dyDescent="0.4">
      <c r="I14" s="47"/>
      <c r="J14" s="46"/>
      <c r="K14" s="45"/>
      <c r="L14" s="44"/>
    </row>
    <row r="15" spans="1:14" ht="13.15" thickBot="1" x14ac:dyDescent="0.4">
      <c r="C15" s="43" t="s">
        <v>3</v>
      </c>
      <c r="D15" s="42" t="s">
        <v>9</v>
      </c>
      <c r="E15" s="42" t="s">
        <v>7</v>
      </c>
      <c r="F15" s="42" t="s">
        <v>1</v>
      </c>
      <c r="G15" s="41" t="s">
        <v>5</v>
      </c>
      <c r="I15" s="40"/>
      <c r="J15" s="39"/>
      <c r="K15" s="38"/>
      <c r="L15" s="37"/>
    </row>
    <row r="16" spans="1:14" ht="13.15" x14ac:dyDescent="0.4">
      <c r="A16" s="13" t="s">
        <v>3</v>
      </c>
      <c r="B16" s="36" t="s">
        <v>18</v>
      </c>
      <c r="C16" s="35"/>
      <c r="D16" s="34">
        <v>100000</v>
      </c>
      <c r="E16" s="34">
        <v>100000</v>
      </c>
      <c r="F16" s="34">
        <v>100000</v>
      </c>
      <c r="G16" s="33">
        <v>100000</v>
      </c>
    </row>
    <row r="17" spans="1:11" ht="13.5" thickBot="1" x14ac:dyDescent="0.45">
      <c r="A17" s="6" t="s">
        <v>9</v>
      </c>
      <c r="B17" s="23" t="s">
        <v>17</v>
      </c>
      <c r="C17" s="32">
        <v>0.05</v>
      </c>
      <c r="D17" s="31"/>
      <c r="E17" s="30">
        <v>0.05</v>
      </c>
      <c r="F17" s="30">
        <v>0.05</v>
      </c>
      <c r="G17" s="29">
        <v>0.05</v>
      </c>
      <c r="I17" t="s">
        <v>16</v>
      </c>
      <c r="K17" s="28"/>
    </row>
    <row r="18" spans="1:11" ht="13.15" x14ac:dyDescent="0.4">
      <c r="A18" s="6" t="s">
        <v>7</v>
      </c>
      <c r="B18" s="23" t="s">
        <v>6</v>
      </c>
      <c r="C18" s="27">
        <v>20</v>
      </c>
      <c r="D18" s="25">
        <v>20</v>
      </c>
      <c r="E18" s="26"/>
      <c r="F18" s="25">
        <v>20</v>
      </c>
      <c r="G18" s="24">
        <v>20</v>
      </c>
    </row>
    <row r="19" spans="1:11" ht="13.15" x14ac:dyDescent="0.4">
      <c r="A19" s="6" t="s">
        <v>1</v>
      </c>
      <c r="B19" s="23" t="s">
        <v>15</v>
      </c>
      <c r="C19" s="22">
        <v>0</v>
      </c>
      <c r="D19" s="21">
        <v>0</v>
      </c>
      <c r="E19" s="21">
        <v>0</v>
      </c>
      <c r="F19" s="20"/>
      <c r="G19" s="19">
        <v>0</v>
      </c>
    </row>
    <row r="20" spans="1:11" ht="13.5" thickBot="1" x14ac:dyDescent="0.45">
      <c r="A20" s="3" t="s">
        <v>5</v>
      </c>
      <c r="B20" s="18" t="s">
        <v>14</v>
      </c>
      <c r="C20" s="17">
        <v>659.95573921665596</v>
      </c>
      <c r="D20" s="16">
        <v>659.95573921665596</v>
      </c>
      <c r="E20" s="16">
        <v>659.95573921665596</v>
      </c>
      <c r="F20" s="16">
        <v>659.95573921665596</v>
      </c>
      <c r="G20" s="1"/>
    </row>
    <row r="23" spans="1:11" ht="13.15" x14ac:dyDescent="0.4">
      <c r="A23" s="14" t="s">
        <v>13</v>
      </c>
    </row>
    <row r="24" spans="1:11" ht="13.15" thickBot="1" x14ac:dyDescent="0.4"/>
    <row r="25" spans="1:11" x14ac:dyDescent="0.35">
      <c r="A25" s="13"/>
      <c r="B25" s="12" t="s">
        <v>10</v>
      </c>
      <c r="C25" s="11">
        <v>4.4999999999999998E-2</v>
      </c>
    </row>
    <row r="26" spans="1:11" x14ac:dyDescent="0.35">
      <c r="A26" s="6" t="s">
        <v>9</v>
      </c>
      <c r="B26" s="8" t="s">
        <v>8</v>
      </c>
      <c r="C26" s="10">
        <f>C25*75%</f>
        <v>3.3750000000000002E-2</v>
      </c>
    </row>
    <row r="27" spans="1:11" x14ac:dyDescent="0.35">
      <c r="A27" s="6" t="s">
        <v>7</v>
      </c>
      <c r="B27" s="8" t="s">
        <v>6</v>
      </c>
      <c r="C27" s="9">
        <v>5</v>
      </c>
    </row>
    <row r="28" spans="1:11" x14ac:dyDescent="0.35">
      <c r="A28" s="6" t="s">
        <v>5</v>
      </c>
      <c r="B28" s="5" t="s">
        <v>4</v>
      </c>
      <c r="C28" s="4">
        <v>1000</v>
      </c>
    </row>
    <row r="29" spans="1:11" ht="13.5" thickBot="1" x14ac:dyDescent="0.45">
      <c r="A29" s="3" t="s">
        <v>1</v>
      </c>
      <c r="B29" s="2" t="s">
        <v>0</v>
      </c>
      <c r="C29" s="1"/>
      <c r="E29" s="15"/>
    </row>
    <row r="32" spans="1:11" ht="13.15" x14ac:dyDescent="0.4">
      <c r="A32" s="14" t="s">
        <v>12</v>
      </c>
    </row>
    <row r="33" spans="1:3" ht="13.15" x14ac:dyDescent="0.4">
      <c r="B33" s="14" t="s">
        <v>11</v>
      </c>
    </row>
    <row r="34" spans="1:3" ht="13.15" thickBot="1" x14ac:dyDescent="0.4"/>
    <row r="35" spans="1:3" x14ac:dyDescent="0.35">
      <c r="A35" s="13"/>
      <c r="B35" s="12" t="s">
        <v>10</v>
      </c>
      <c r="C35" s="11">
        <v>3.5000000000000003E-2</v>
      </c>
    </row>
    <row r="36" spans="1:3" x14ac:dyDescent="0.35">
      <c r="A36" s="6" t="s">
        <v>9</v>
      </c>
      <c r="B36" s="8" t="s">
        <v>8</v>
      </c>
      <c r="C36" s="10">
        <f>C35*75%</f>
        <v>2.6250000000000002E-2</v>
      </c>
    </row>
    <row r="37" spans="1:3" x14ac:dyDescent="0.35">
      <c r="A37" s="6" t="s">
        <v>7</v>
      </c>
      <c r="B37" s="8" t="s">
        <v>6</v>
      </c>
      <c r="C37" s="9">
        <v>4</v>
      </c>
    </row>
    <row r="38" spans="1:3" x14ac:dyDescent="0.35">
      <c r="A38" s="6" t="s">
        <v>5</v>
      </c>
      <c r="B38" s="8" t="s">
        <v>4</v>
      </c>
      <c r="C38" s="7">
        <v>0</v>
      </c>
    </row>
    <row r="39" spans="1:3" x14ac:dyDescent="0.35">
      <c r="A39" s="6" t="s">
        <v>3</v>
      </c>
      <c r="B39" s="5" t="s">
        <v>2</v>
      </c>
      <c r="C39" s="4">
        <f>30000/13.7603</f>
        <v>2180.1850250357911</v>
      </c>
    </row>
    <row r="40" spans="1:3" ht="13.5" thickBot="1" x14ac:dyDescent="0.45">
      <c r="A40" s="3" t="s">
        <v>1</v>
      </c>
      <c r="B40" s="2" t="s">
        <v>0</v>
      </c>
      <c r="C40" s="1"/>
    </row>
  </sheetData>
  <mergeCells count="2">
    <mergeCell ref="A1:G1"/>
    <mergeCell ref="I1:L1"/>
  </mergeCells>
  <pageMargins left="0.78740157499999996" right="0.78740157499999996" top="0.984251969" bottom="0.984251969" header="0.4921259845" footer="0.4921259845"/>
  <pageSetup paperSize="9" scale="89" orientation="landscape" r:id="rId1"/>
  <headerFooter alignWithMargins="0">
    <oddFooter>&amp;L© Dipl. Ing. Günther Grund&amp;R&amp;A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0"/>
  <sheetViews>
    <sheetView workbookViewId="0">
      <selection sqref="A1:G1"/>
    </sheetView>
  </sheetViews>
  <sheetFormatPr baseColWidth="10" defaultRowHeight="12.75" x14ac:dyDescent="0.35"/>
  <cols>
    <col min="1" max="1" width="5" bestFit="1" customWidth="1"/>
    <col min="2" max="2" width="16.59765625" customWidth="1"/>
    <col min="8" max="8" width="3.73046875" customWidth="1"/>
    <col min="9" max="9" width="10.265625" customWidth="1"/>
    <col min="10" max="10" width="16.265625" customWidth="1"/>
    <col min="12" max="12" width="19.73046875" customWidth="1"/>
  </cols>
  <sheetData>
    <row r="1" spans="1:13" ht="22.15" x14ac:dyDescent="0.55000000000000004">
      <c r="A1" s="63" t="s">
        <v>31</v>
      </c>
      <c r="B1" s="63"/>
      <c r="C1" s="63"/>
      <c r="D1" s="63"/>
      <c r="E1" s="63"/>
      <c r="F1" s="63"/>
      <c r="G1" s="63"/>
      <c r="I1" s="63" t="s">
        <v>30</v>
      </c>
      <c r="J1" s="63"/>
      <c r="K1" s="63"/>
      <c r="L1" s="63"/>
      <c r="M1" s="60"/>
    </row>
    <row r="3" spans="1:13" ht="13.15" x14ac:dyDescent="0.4">
      <c r="A3" s="14" t="s">
        <v>29</v>
      </c>
      <c r="I3" s="59">
        <v>5.5E-2</v>
      </c>
      <c r="J3" t="s">
        <v>28</v>
      </c>
      <c r="L3" s="59"/>
    </row>
    <row r="4" spans="1:13" ht="13.15" thickBot="1" x14ac:dyDescent="0.4"/>
    <row r="5" spans="1:13" ht="13.15" thickBot="1" x14ac:dyDescent="0.4">
      <c r="C5" s="43" t="s">
        <v>3</v>
      </c>
      <c r="D5" s="42" t="s">
        <v>9</v>
      </c>
      <c r="E5" s="42" t="s">
        <v>7</v>
      </c>
      <c r="F5" s="42" t="s">
        <v>1</v>
      </c>
      <c r="G5" s="41" t="s">
        <v>5</v>
      </c>
      <c r="I5" s="58">
        <v>-50000</v>
      </c>
      <c r="J5" s="57">
        <v>40909</v>
      </c>
      <c r="K5" s="56" t="s">
        <v>27</v>
      </c>
      <c r="L5" s="55"/>
    </row>
    <row r="6" spans="1:13" ht="13.15" x14ac:dyDescent="0.4">
      <c r="A6" s="13" t="s">
        <v>3</v>
      </c>
      <c r="B6" s="36" t="s">
        <v>18</v>
      </c>
      <c r="C6" s="35">
        <f>PV(C7,C8,C10,C9)</f>
        <v>1000000</v>
      </c>
      <c r="D6" s="34">
        <v>1000000</v>
      </c>
      <c r="E6" s="34">
        <v>1000000</v>
      </c>
      <c r="F6" s="34">
        <v>1000000</v>
      </c>
      <c r="G6" s="33">
        <v>1000000</v>
      </c>
      <c r="I6" s="54">
        <v>3500</v>
      </c>
      <c r="J6" s="53">
        <v>41274</v>
      </c>
      <c r="K6" s="52" t="s">
        <v>26</v>
      </c>
      <c r="L6" s="51"/>
    </row>
    <row r="7" spans="1:13" ht="13.15" x14ac:dyDescent="0.4">
      <c r="A7" s="6" t="s">
        <v>9</v>
      </c>
      <c r="B7" s="23" t="s">
        <v>17</v>
      </c>
      <c r="C7" s="32">
        <v>4.4999999999999998E-2</v>
      </c>
      <c r="D7" s="31">
        <f>RATE(D8,D10,D6,D9)</f>
        <v>4.5000000000000359E-2</v>
      </c>
      <c r="E7" s="30">
        <v>4.4999999999999998E-2</v>
      </c>
      <c r="F7" s="30">
        <v>4.4999999999999998E-2</v>
      </c>
      <c r="G7" s="29">
        <v>4.4999999999999998E-2</v>
      </c>
      <c r="I7" s="50">
        <v>6000</v>
      </c>
      <c r="J7" s="49">
        <v>41639</v>
      </c>
      <c r="K7" s="46" t="s">
        <v>25</v>
      </c>
      <c r="L7" s="48"/>
    </row>
    <row r="8" spans="1:13" ht="13.15" x14ac:dyDescent="0.4">
      <c r="A8" s="6" t="s">
        <v>7</v>
      </c>
      <c r="B8" s="23" t="s">
        <v>6</v>
      </c>
      <c r="C8" s="27">
        <v>6</v>
      </c>
      <c r="D8" s="25">
        <v>6</v>
      </c>
      <c r="E8" s="26">
        <f>NPER(E7,E10,E6,E9)</f>
        <v>5.9999999999999938</v>
      </c>
      <c r="F8" s="25">
        <v>6</v>
      </c>
      <c r="G8" s="24">
        <v>6</v>
      </c>
      <c r="I8" s="50">
        <v>9500</v>
      </c>
      <c r="J8" s="49">
        <v>42004</v>
      </c>
      <c r="K8" s="46" t="s">
        <v>24</v>
      </c>
      <c r="L8" s="48"/>
    </row>
    <row r="9" spans="1:13" ht="13.15" x14ac:dyDescent="0.4">
      <c r="A9" s="6" t="s">
        <v>1</v>
      </c>
      <c r="B9" s="23" t="s">
        <v>15</v>
      </c>
      <c r="C9" s="22">
        <v>-294726.37535579898</v>
      </c>
      <c r="D9" s="21">
        <v>-294726.37535579898</v>
      </c>
      <c r="E9" s="21">
        <v>-294726.37535579898</v>
      </c>
      <c r="F9" s="20">
        <f>FV(F7,F8,F10,F6)</f>
        <v>-294726.37535579898</v>
      </c>
      <c r="G9" s="19">
        <v>-294726.37535579898</v>
      </c>
      <c r="I9" s="50">
        <v>12000</v>
      </c>
      <c r="J9" s="49">
        <v>42369</v>
      </c>
      <c r="K9" s="46" t="s">
        <v>23</v>
      </c>
      <c r="L9" s="48"/>
    </row>
    <row r="10" spans="1:13" ht="13.5" thickBot="1" x14ac:dyDescent="0.45">
      <c r="A10" s="3" t="s">
        <v>5</v>
      </c>
      <c r="B10" s="18" t="s">
        <v>14</v>
      </c>
      <c r="C10" s="17">
        <v>-150000</v>
      </c>
      <c r="D10" s="16">
        <v>-150000</v>
      </c>
      <c r="E10" s="16">
        <v>-150000</v>
      </c>
      <c r="F10" s="16">
        <v>-150000</v>
      </c>
      <c r="G10" s="1">
        <f>PMT(G7,G8,G6,G9)</f>
        <v>-149999.99999999968</v>
      </c>
      <c r="I10" s="50">
        <v>12000</v>
      </c>
      <c r="J10" s="49">
        <v>42735</v>
      </c>
      <c r="K10" s="46" t="s">
        <v>22</v>
      </c>
      <c r="L10" s="48"/>
    </row>
    <row r="11" spans="1:13" x14ac:dyDescent="0.35">
      <c r="I11" s="50">
        <v>12000</v>
      </c>
      <c r="J11" s="49">
        <v>43100</v>
      </c>
      <c r="K11" s="46" t="s">
        <v>21</v>
      </c>
      <c r="L11" s="48"/>
    </row>
    <row r="12" spans="1:13" x14ac:dyDescent="0.35">
      <c r="I12" s="50">
        <v>12000</v>
      </c>
      <c r="J12" s="49">
        <v>43465</v>
      </c>
      <c r="K12" s="46" t="s">
        <v>20</v>
      </c>
      <c r="L12" s="48"/>
    </row>
    <row r="13" spans="1:13" ht="13.15" x14ac:dyDescent="0.4">
      <c r="A13" s="14" t="s">
        <v>19</v>
      </c>
      <c r="I13" s="47"/>
      <c r="J13" s="46"/>
      <c r="K13" s="45"/>
      <c r="L13" s="44"/>
    </row>
    <row r="14" spans="1:13" ht="13.15" thickBot="1" x14ac:dyDescent="0.4">
      <c r="I14" s="47"/>
      <c r="J14" s="46"/>
      <c r="K14" s="45"/>
      <c r="L14" s="44"/>
    </row>
    <row r="15" spans="1:13" ht="13.15" thickBot="1" x14ac:dyDescent="0.4">
      <c r="C15" s="43" t="s">
        <v>3</v>
      </c>
      <c r="D15" s="42" t="s">
        <v>9</v>
      </c>
      <c r="E15" s="42" t="s">
        <v>7</v>
      </c>
      <c r="F15" s="42" t="s">
        <v>1</v>
      </c>
      <c r="G15" s="41" t="s">
        <v>5</v>
      </c>
      <c r="I15" s="40"/>
      <c r="J15" s="39"/>
      <c r="K15" s="38"/>
      <c r="L15" s="37"/>
    </row>
    <row r="16" spans="1:13" ht="13.15" x14ac:dyDescent="0.4">
      <c r="A16" s="13" t="s">
        <v>3</v>
      </c>
      <c r="B16" s="36" t="s">
        <v>18</v>
      </c>
      <c r="C16" s="35">
        <f>PV(C17/12,C18*12,-C20,C19)</f>
        <v>90915.187844593747</v>
      </c>
      <c r="D16" s="34">
        <v>100000</v>
      </c>
      <c r="E16" s="34">
        <v>100000</v>
      </c>
      <c r="F16" s="34">
        <v>100000</v>
      </c>
      <c r="G16" s="33">
        <v>100000</v>
      </c>
    </row>
    <row r="17" spans="1:11" ht="13.5" thickBot="1" x14ac:dyDescent="0.45">
      <c r="A17" s="6" t="s">
        <v>9</v>
      </c>
      <c r="B17" s="23" t="s">
        <v>17</v>
      </c>
      <c r="C17" s="32">
        <v>0.05</v>
      </c>
      <c r="D17" s="31">
        <f>RATE(D18*12,-D20,D16,D19)*12</f>
        <v>4.9999999999999295E-2</v>
      </c>
      <c r="E17" s="30">
        <v>0.05</v>
      </c>
      <c r="F17" s="30">
        <v>0.05</v>
      </c>
      <c r="G17" s="29">
        <v>0.05</v>
      </c>
      <c r="I17" t="s">
        <v>16</v>
      </c>
      <c r="K17" s="28">
        <f>NPV(I3,I6:I15)+I5</f>
        <v>2618.9847137160177</v>
      </c>
    </row>
    <row r="18" spans="1:11" ht="13.15" x14ac:dyDescent="0.4">
      <c r="A18" s="6" t="s">
        <v>7</v>
      </c>
      <c r="B18" s="23" t="s">
        <v>6</v>
      </c>
      <c r="C18" s="27">
        <v>20</v>
      </c>
      <c r="D18" s="25">
        <v>20</v>
      </c>
      <c r="E18" s="26">
        <f>NPER(E17/12,-E20,E16,E19)/12</f>
        <v>23.761840064266906</v>
      </c>
      <c r="F18" s="25">
        <v>20</v>
      </c>
      <c r="G18" s="24">
        <v>20</v>
      </c>
    </row>
    <row r="19" spans="1:11" ht="13.15" x14ac:dyDescent="0.4">
      <c r="A19" s="6" t="s">
        <v>1</v>
      </c>
      <c r="B19" s="23" t="s">
        <v>15</v>
      </c>
      <c r="C19" s="22">
        <v>0</v>
      </c>
      <c r="D19" s="21">
        <v>0</v>
      </c>
      <c r="E19" s="21">
        <v>0</v>
      </c>
      <c r="F19" s="20">
        <f>FV(F17/12,F18*12,-F20,F16)</f>
        <v>0</v>
      </c>
      <c r="G19" s="19">
        <v>0</v>
      </c>
    </row>
    <row r="20" spans="1:11" ht="13.5" thickBot="1" x14ac:dyDescent="0.45">
      <c r="A20" s="3" t="s">
        <v>5</v>
      </c>
      <c r="B20" s="18" t="s">
        <v>14</v>
      </c>
      <c r="C20" s="17">
        <v>600</v>
      </c>
      <c r="D20" s="16">
        <v>659.95573921665596</v>
      </c>
      <c r="E20" s="16">
        <v>600</v>
      </c>
      <c r="F20" s="16">
        <v>659.95573921665596</v>
      </c>
      <c r="G20" s="1">
        <f>-PMT(G17/12,G18*12,G16,G19)</f>
        <v>659.95573921665743</v>
      </c>
    </row>
    <row r="23" spans="1:11" ht="13.15" x14ac:dyDescent="0.4">
      <c r="A23" s="14" t="s">
        <v>13</v>
      </c>
    </row>
    <row r="24" spans="1:11" ht="13.15" thickBot="1" x14ac:dyDescent="0.4"/>
    <row r="25" spans="1:11" x14ac:dyDescent="0.35">
      <c r="A25" s="13"/>
      <c r="B25" s="12" t="s">
        <v>10</v>
      </c>
      <c r="C25" s="11">
        <v>4.4999999999999998E-2</v>
      </c>
    </row>
    <row r="26" spans="1:11" x14ac:dyDescent="0.35">
      <c r="A26" s="6" t="s">
        <v>9</v>
      </c>
      <c r="B26" s="8" t="s">
        <v>8</v>
      </c>
      <c r="C26" s="10">
        <f>C25*75%</f>
        <v>3.3750000000000002E-2</v>
      </c>
    </row>
    <row r="27" spans="1:11" x14ac:dyDescent="0.35">
      <c r="A27" s="6" t="s">
        <v>7</v>
      </c>
      <c r="B27" s="8" t="s">
        <v>6</v>
      </c>
      <c r="C27" s="9">
        <v>5</v>
      </c>
    </row>
    <row r="28" spans="1:11" x14ac:dyDescent="0.35">
      <c r="A28" s="6" t="s">
        <v>5</v>
      </c>
      <c r="B28" s="5" t="s">
        <v>4</v>
      </c>
      <c r="C28" s="61">
        <v>1000</v>
      </c>
    </row>
    <row r="29" spans="1:11" ht="13.5" thickBot="1" x14ac:dyDescent="0.45">
      <c r="A29" s="3" t="s">
        <v>1</v>
      </c>
      <c r="B29" s="2" t="s">
        <v>0</v>
      </c>
      <c r="C29" s="1">
        <f>FV(C26,C27,-C28)</f>
        <v>5349.0841392602506</v>
      </c>
      <c r="E29" s="15"/>
    </row>
    <row r="32" spans="1:11" ht="13.15" x14ac:dyDescent="0.4">
      <c r="A32" s="14" t="s">
        <v>12</v>
      </c>
    </row>
    <row r="33" spans="1:3" ht="13.15" x14ac:dyDescent="0.4">
      <c r="B33" s="14" t="s">
        <v>11</v>
      </c>
    </row>
    <row r="34" spans="1:3" ht="13.15" thickBot="1" x14ac:dyDescent="0.4"/>
    <row r="35" spans="1:3" x14ac:dyDescent="0.35">
      <c r="A35" s="13"/>
      <c r="B35" s="12" t="s">
        <v>10</v>
      </c>
      <c r="C35" s="11">
        <v>3.5000000000000003E-2</v>
      </c>
    </row>
    <row r="36" spans="1:3" x14ac:dyDescent="0.35">
      <c r="A36" s="6" t="s">
        <v>9</v>
      </c>
      <c r="B36" s="8" t="s">
        <v>8</v>
      </c>
      <c r="C36" s="10">
        <f>C35*75%</f>
        <v>2.6250000000000002E-2</v>
      </c>
    </row>
    <row r="37" spans="1:3" x14ac:dyDescent="0.35">
      <c r="A37" s="6" t="s">
        <v>7</v>
      </c>
      <c r="B37" s="8" t="s">
        <v>6</v>
      </c>
      <c r="C37" s="9">
        <v>4</v>
      </c>
    </row>
    <row r="38" spans="1:3" x14ac:dyDescent="0.35">
      <c r="A38" s="6" t="s">
        <v>5</v>
      </c>
      <c r="B38" s="8" t="s">
        <v>4</v>
      </c>
      <c r="C38" s="62">
        <v>0</v>
      </c>
    </row>
    <row r="39" spans="1:3" x14ac:dyDescent="0.35">
      <c r="A39" s="6" t="s">
        <v>3</v>
      </c>
      <c r="B39" s="5" t="s">
        <v>2</v>
      </c>
      <c r="C39" s="61">
        <f>30000/13.7603</f>
        <v>2180.1850250357911</v>
      </c>
    </row>
    <row r="40" spans="1:3" ht="13.5" thickBot="1" x14ac:dyDescent="0.45">
      <c r="A40" s="3" t="s">
        <v>1</v>
      </c>
      <c r="B40" s="2" t="s">
        <v>0</v>
      </c>
      <c r="C40" s="1">
        <f>FV(C36,C37,-C38,-C39)</f>
        <v>2418.2769300879254</v>
      </c>
    </row>
  </sheetData>
  <mergeCells count="2">
    <mergeCell ref="A1:G1"/>
    <mergeCell ref="I1:L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40"/>
  <sheetViews>
    <sheetView workbookViewId="0">
      <selection sqref="A1:G1"/>
    </sheetView>
  </sheetViews>
  <sheetFormatPr baseColWidth="10" defaultRowHeight="12.75" x14ac:dyDescent="0.35"/>
  <cols>
    <col min="1" max="1" width="5" bestFit="1" customWidth="1"/>
    <col min="2" max="2" width="16.59765625" customWidth="1"/>
    <col min="9" max="9" width="10.265625" customWidth="1"/>
    <col min="10" max="10" width="16.265625" customWidth="1"/>
    <col min="12" max="12" width="19.73046875" customWidth="1"/>
  </cols>
  <sheetData>
    <row r="1" spans="1:13" ht="22.15" x14ac:dyDescent="0.55000000000000004">
      <c r="A1" s="63" t="s">
        <v>31</v>
      </c>
      <c r="B1" s="63"/>
      <c r="C1" s="63"/>
      <c r="D1" s="63"/>
      <c r="E1" s="63"/>
      <c r="F1" s="63"/>
      <c r="G1" s="63"/>
      <c r="I1" s="63" t="s">
        <v>30</v>
      </c>
      <c r="J1" s="63"/>
      <c r="K1" s="63"/>
      <c r="L1" s="63"/>
      <c r="M1" s="60"/>
    </row>
    <row r="3" spans="1:13" ht="13.15" x14ac:dyDescent="0.4">
      <c r="A3" s="14" t="s">
        <v>29</v>
      </c>
      <c r="I3" s="59">
        <v>5.5E-2</v>
      </c>
      <c r="J3" t="s">
        <v>28</v>
      </c>
      <c r="L3" s="59"/>
    </row>
    <row r="4" spans="1:13" ht="13.15" thickBot="1" x14ac:dyDescent="0.4"/>
    <row r="5" spans="1:13" ht="13.15" thickBot="1" x14ac:dyDescent="0.4">
      <c r="C5" s="43" t="s">
        <v>3</v>
      </c>
      <c r="D5" s="42" t="s">
        <v>9</v>
      </c>
      <c r="E5" s="42" t="s">
        <v>7</v>
      </c>
      <c r="F5" s="42" t="s">
        <v>1</v>
      </c>
      <c r="G5" s="41" t="s">
        <v>5</v>
      </c>
      <c r="I5" s="58">
        <v>-50000</v>
      </c>
      <c r="J5" s="57">
        <v>40909</v>
      </c>
      <c r="K5" s="56" t="s">
        <v>27</v>
      </c>
      <c r="L5" s="55"/>
    </row>
    <row r="6" spans="1:13" ht="13.15" x14ac:dyDescent="0.4">
      <c r="A6" s="13" t="s">
        <v>3</v>
      </c>
      <c r="B6" s="36" t="s">
        <v>18</v>
      </c>
      <c r="C6" s="35"/>
      <c r="D6" s="34">
        <v>1000000</v>
      </c>
      <c r="E6" s="34">
        <v>1000000</v>
      </c>
      <c r="F6" s="34">
        <v>1000000</v>
      </c>
      <c r="G6" s="33">
        <v>1000000</v>
      </c>
      <c r="I6" s="54">
        <v>3500</v>
      </c>
      <c r="J6" s="53">
        <v>41274</v>
      </c>
      <c r="K6" s="52" t="s">
        <v>26</v>
      </c>
      <c r="L6" s="51"/>
    </row>
    <row r="7" spans="1:13" ht="13.15" x14ac:dyDescent="0.4">
      <c r="A7" s="6" t="s">
        <v>9</v>
      </c>
      <c r="B7" s="23" t="s">
        <v>17</v>
      </c>
      <c r="C7" s="32">
        <v>4.4999999999999998E-2</v>
      </c>
      <c r="D7" s="31"/>
      <c r="E7" s="30">
        <v>4.4999999999999998E-2</v>
      </c>
      <c r="F7" s="30">
        <v>4.4999999999999998E-2</v>
      </c>
      <c r="G7" s="29">
        <v>4.4999999999999998E-2</v>
      </c>
      <c r="I7" s="50">
        <v>6000</v>
      </c>
      <c r="J7" s="49">
        <v>41639</v>
      </c>
      <c r="K7" s="46" t="s">
        <v>25</v>
      </c>
      <c r="L7" s="48"/>
    </row>
    <row r="8" spans="1:13" ht="13.15" x14ac:dyDescent="0.4">
      <c r="A8" s="6" t="s">
        <v>7</v>
      </c>
      <c r="B8" s="23" t="s">
        <v>6</v>
      </c>
      <c r="C8" s="27">
        <v>6</v>
      </c>
      <c r="D8" s="25">
        <v>6</v>
      </c>
      <c r="E8" s="26"/>
      <c r="F8" s="25">
        <v>6</v>
      </c>
      <c r="G8" s="24">
        <v>6</v>
      </c>
      <c r="I8" s="50">
        <v>9500</v>
      </c>
      <c r="J8" s="49">
        <v>42004</v>
      </c>
      <c r="K8" s="46" t="s">
        <v>24</v>
      </c>
      <c r="L8" s="48"/>
    </row>
    <row r="9" spans="1:13" ht="13.15" x14ac:dyDescent="0.4">
      <c r="A9" s="6" t="s">
        <v>1</v>
      </c>
      <c r="B9" s="23" t="s">
        <v>15</v>
      </c>
      <c r="C9" s="22">
        <v>-294726.37535579898</v>
      </c>
      <c r="D9" s="21">
        <v>-294726.37535579898</v>
      </c>
      <c r="E9" s="21">
        <v>-294726.37535579898</v>
      </c>
      <c r="F9" s="20"/>
      <c r="G9" s="19">
        <v>-294726.37535579898</v>
      </c>
      <c r="I9" s="50">
        <v>12000</v>
      </c>
      <c r="J9" s="49">
        <v>42369</v>
      </c>
      <c r="K9" s="46" t="s">
        <v>23</v>
      </c>
      <c r="L9" s="48"/>
    </row>
    <row r="10" spans="1:13" ht="13.5" thickBot="1" x14ac:dyDescent="0.45">
      <c r="A10" s="3" t="s">
        <v>5</v>
      </c>
      <c r="B10" s="18" t="s">
        <v>14</v>
      </c>
      <c r="C10" s="17">
        <v>-150000</v>
      </c>
      <c r="D10" s="16">
        <v>-150000</v>
      </c>
      <c r="E10" s="16">
        <v>-150000</v>
      </c>
      <c r="F10" s="16">
        <v>-150000</v>
      </c>
      <c r="G10" s="1"/>
      <c r="I10" s="50">
        <v>12000</v>
      </c>
      <c r="J10" s="49">
        <v>42735</v>
      </c>
      <c r="K10" s="46" t="s">
        <v>22</v>
      </c>
      <c r="L10" s="48"/>
    </row>
    <row r="11" spans="1:13" x14ac:dyDescent="0.35">
      <c r="I11" s="50">
        <v>12000</v>
      </c>
      <c r="J11" s="49">
        <v>43100</v>
      </c>
      <c r="K11" s="46" t="s">
        <v>21</v>
      </c>
      <c r="L11" s="48"/>
    </row>
    <row r="12" spans="1:13" x14ac:dyDescent="0.35">
      <c r="I12" s="50">
        <v>12000</v>
      </c>
      <c r="J12" s="49">
        <v>43465</v>
      </c>
      <c r="K12" s="46" t="s">
        <v>20</v>
      </c>
      <c r="L12" s="48"/>
    </row>
    <row r="13" spans="1:13" ht="13.15" x14ac:dyDescent="0.4">
      <c r="A13" s="14" t="s">
        <v>19</v>
      </c>
      <c r="I13" s="47"/>
      <c r="J13" s="46"/>
      <c r="K13" s="45"/>
      <c r="L13" s="44"/>
    </row>
    <row r="14" spans="1:13" ht="13.15" thickBot="1" x14ac:dyDescent="0.4">
      <c r="I14" s="47"/>
      <c r="J14" s="46"/>
      <c r="K14" s="45"/>
      <c r="L14" s="44"/>
    </row>
    <row r="15" spans="1:13" ht="13.15" thickBot="1" x14ac:dyDescent="0.4">
      <c r="C15" s="43" t="s">
        <v>3</v>
      </c>
      <c r="D15" s="42" t="s">
        <v>9</v>
      </c>
      <c r="E15" s="42" t="s">
        <v>7</v>
      </c>
      <c r="F15" s="42" t="s">
        <v>1</v>
      </c>
      <c r="G15" s="41" t="s">
        <v>5</v>
      </c>
      <c r="I15" s="40"/>
      <c r="J15" s="39"/>
      <c r="K15" s="38"/>
      <c r="L15" s="37"/>
    </row>
    <row r="16" spans="1:13" ht="13.15" x14ac:dyDescent="0.4">
      <c r="A16" s="13" t="s">
        <v>3</v>
      </c>
      <c r="B16" s="36" t="s">
        <v>18</v>
      </c>
      <c r="C16" s="35"/>
      <c r="D16" s="34">
        <v>100000</v>
      </c>
      <c r="E16" s="34">
        <v>100000</v>
      </c>
      <c r="F16" s="34">
        <v>100000</v>
      </c>
      <c r="G16" s="33">
        <v>100000</v>
      </c>
    </row>
    <row r="17" spans="1:11" ht="13.5" thickBot="1" x14ac:dyDescent="0.45">
      <c r="A17" s="6" t="s">
        <v>9</v>
      </c>
      <c r="B17" s="23" t="s">
        <v>17</v>
      </c>
      <c r="C17" s="32">
        <v>0.05</v>
      </c>
      <c r="D17" s="31"/>
      <c r="E17" s="30">
        <v>0.05</v>
      </c>
      <c r="F17" s="30">
        <v>0.05</v>
      </c>
      <c r="G17" s="29">
        <v>0.05</v>
      </c>
      <c r="I17" t="s">
        <v>16</v>
      </c>
      <c r="K17" s="28"/>
    </row>
    <row r="18" spans="1:11" ht="13.15" x14ac:dyDescent="0.4">
      <c r="A18" s="6" t="s">
        <v>7</v>
      </c>
      <c r="B18" s="23" t="s">
        <v>6</v>
      </c>
      <c r="C18" s="27">
        <v>20</v>
      </c>
      <c r="D18" s="25">
        <v>20</v>
      </c>
      <c r="E18" s="26"/>
      <c r="F18" s="25">
        <v>20</v>
      </c>
      <c r="G18" s="24">
        <v>20</v>
      </c>
    </row>
    <row r="19" spans="1:11" ht="13.15" x14ac:dyDescent="0.4">
      <c r="A19" s="6" t="s">
        <v>1</v>
      </c>
      <c r="B19" s="23" t="s">
        <v>15</v>
      </c>
      <c r="C19" s="22">
        <v>0</v>
      </c>
      <c r="D19" s="21">
        <v>0</v>
      </c>
      <c r="E19" s="21">
        <v>0</v>
      </c>
      <c r="F19" s="20"/>
      <c r="G19" s="19">
        <v>0</v>
      </c>
    </row>
    <row r="20" spans="1:11" ht="13.5" thickBot="1" x14ac:dyDescent="0.45">
      <c r="A20" s="3" t="s">
        <v>5</v>
      </c>
      <c r="B20" s="18" t="s">
        <v>14</v>
      </c>
      <c r="C20" s="17">
        <v>659.95573921665596</v>
      </c>
      <c r="D20" s="16">
        <v>659.95573921665596</v>
      </c>
      <c r="E20" s="16">
        <v>659.95573921665596</v>
      </c>
      <c r="F20" s="16">
        <v>659.95573921665596</v>
      </c>
      <c r="G20" s="1"/>
    </row>
    <row r="23" spans="1:11" ht="13.15" x14ac:dyDescent="0.4">
      <c r="A23" s="14" t="s">
        <v>13</v>
      </c>
    </row>
    <row r="24" spans="1:11" ht="13.15" thickBot="1" x14ac:dyDescent="0.4"/>
    <row r="25" spans="1:11" x14ac:dyDescent="0.35">
      <c r="A25" s="13"/>
      <c r="B25" s="12" t="s">
        <v>10</v>
      </c>
      <c r="C25" s="11">
        <v>4.4999999999999998E-2</v>
      </c>
    </row>
    <row r="26" spans="1:11" x14ac:dyDescent="0.35">
      <c r="A26" s="6" t="s">
        <v>9</v>
      </c>
      <c r="B26" s="8" t="s">
        <v>8</v>
      </c>
      <c r="C26" s="10">
        <f>C25*75%</f>
        <v>3.3750000000000002E-2</v>
      </c>
    </row>
    <row r="27" spans="1:11" x14ac:dyDescent="0.35">
      <c r="A27" s="6" t="s">
        <v>7</v>
      </c>
      <c r="B27" s="8" t="s">
        <v>6</v>
      </c>
      <c r="C27" s="9">
        <v>5</v>
      </c>
    </row>
    <row r="28" spans="1:11" x14ac:dyDescent="0.35">
      <c r="A28" s="6" t="s">
        <v>5</v>
      </c>
      <c r="B28" s="5" t="s">
        <v>4</v>
      </c>
      <c r="C28" s="4">
        <v>1000</v>
      </c>
    </row>
    <row r="29" spans="1:11" ht="13.5" thickBot="1" x14ac:dyDescent="0.45">
      <c r="A29" s="3" t="s">
        <v>1</v>
      </c>
      <c r="B29" s="2" t="s">
        <v>0</v>
      </c>
      <c r="C29" s="1"/>
      <c r="E29" s="15"/>
    </row>
    <row r="32" spans="1:11" ht="13.15" x14ac:dyDescent="0.4">
      <c r="A32" s="14" t="s">
        <v>12</v>
      </c>
    </row>
    <row r="33" spans="1:3" ht="13.15" x14ac:dyDescent="0.4">
      <c r="B33" s="14" t="s">
        <v>11</v>
      </c>
    </row>
    <row r="34" spans="1:3" ht="13.15" thickBot="1" x14ac:dyDescent="0.4"/>
    <row r="35" spans="1:3" x14ac:dyDescent="0.35">
      <c r="A35" s="13"/>
      <c r="B35" s="12" t="s">
        <v>10</v>
      </c>
      <c r="C35" s="11">
        <v>3.5000000000000003E-2</v>
      </c>
    </row>
    <row r="36" spans="1:3" x14ac:dyDescent="0.35">
      <c r="A36" s="6" t="s">
        <v>9</v>
      </c>
      <c r="B36" s="8" t="s">
        <v>8</v>
      </c>
      <c r="C36" s="10">
        <f>C35*75%</f>
        <v>2.6250000000000002E-2</v>
      </c>
    </row>
    <row r="37" spans="1:3" x14ac:dyDescent="0.35">
      <c r="A37" s="6" t="s">
        <v>7</v>
      </c>
      <c r="B37" s="8" t="s">
        <v>6</v>
      </c>
      <c r="C37" s="9">
        <v>4</v>
      </c>
    </row>
    <row r="38" spans="1:3" x14ac:dyDescent="0.35">
      <c r="A38" s="6" t="s">
        <v>5</v>
      </c>
      <c r="B38" s="8" t="s">
        <v>4</v>
      </c>
      <c r="C38" s="7">
        <v>0</v>
      </c>
    </row>
    <row r="39" spans="1:3" x14ac:dyDescent="0.35">
      <c r="A39" s="6" t="s">
        <v>3</v>
      </c>
      <c r="B39" s="5" t="s">
        <v>2</v>
      </c>
      <c r="C39" s="4">
        <f>30000/13.7603</f>
        <v>2180.1850250357911</v>
      </c>
    </row>
    <row r="40" spans="1:3" ht="13.5" thickBot="1" x14ac:dyDescent="0.45">
      <c r="A40" s="3" t="s">
        <v>1</v>
      </c>
      <c r="B40" s="2" t="s">
        <v>0</v>
      </c>
      <c r="C40" s="1"/>
    </row>
  </sheetData>
  <mergeCells count="2">
    <mergeCell ref="A1:G1"/>
    <mergeCell ref="I1:L1"/>
  </mergeCells>
  <pageMargins left="0.78740157499999996" right="0.78740157499999996" top="0.984251969" bottom="0.984251969" header="0.4921259845" footer="0.4921259845"/>
  <pageSetup paperSize="9" orientation="landscape" r:id="rId1"/>
  <headerFooter alignWithMargins="0">
    <oddFooter>&amp;L© Dipl. Ing. Günther Grund&amp;R&amp;A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Finanzmathematische Funktionen</vt:lpstr>
      <vt:lpstr>Finanz-Funktionen fertig</vt:lpstr>
      <vt:lpstr>Finanz-Funktionen Kopie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2012-03-26T19:31:47Z</dcterms:created>
  <dcterms:modified xsi:type="dcterms:W3CDTF">2022-03-17T13:10:25Z</dcterms:modified>
</cp:coreProperties>
</file>